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16 Monitoreo Calidad SMA Medida Provisional\18 Resultados Monitoreo 10-08-2023\"/>
    </mc:Choice>
  </mc:AlternateContent>
  <xr:revisionPtr revIDLastSave="0" documentId="13_ncr:1_{C7C00145-595D-41A5-969B-709921A88534}" xr6:coauthVersionLast="47" xr6:coauthVersionMax="47" xr10:uidLastSave="{00000000-0000-0000-0000-000000000000}"/>
  <bookViews>
    <workbookView xWindow="-12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3" l="1"/>
  <c r="F47" i="3" s="1"/>
  <c r="G47" i="3" s="1"/>
  <c r="E48" i="3"/>
  <c r="F48" i="3" s="1"/>
  <c r="G48" i="3" s="1"/>
  <c r="E49" i="3"/>
  <c r="F49" i="3" s="1"/>
  <c r="G49" i="3" s="1"/>
  <c r="E20" i="3"/>
  <c r="F20" i="3" s="1"/>
  <c r="G20" i="3" s="1"/>
  <c r="E21" i="3"/>
  <c r="F21" i="3" s="1"/>
  <c r="G21" i="3" s="1"/>
  <c r="E22" i="3"/>
  <c r="F22" i="3" s="1"/>
  <c r="G22" i="3" s="1"/>
  <c r="F44" i="3"/>
  <c r="G44" i="3" s="1"/>
  <c r="E45" i="3"/>
  <c r="F45" i="3" s="1"/>
  <c r="G45" i="3" s="1"/>
  <c r="E46" i="3"/>
  <c r="F46" i="3" s="1"/>
  <c r="G46" i="3" s="1"/>
  <c r="E19" i="3"/>
  <c r="F19" i="3" s="1"/>
  <c r="G19" i="3" s="1"/>
  <c r="E29" i="3" l="1"/>
  <c r="F29" i="3" s="1"/>
  <c r="E30" i="3"/>
  <c r="F30" i="3" s="1"/>
  <c r="E31" i="3"/>
  <c r="F31" i="3" s="1"/>
  <c r="E32" i="3"/>
  <c r="F32" i="3" s="1"/>
  <c r="E33" i="3"/>
  <c r="F33" i="3" s="1"/>
  <c r="E34" i="3"/>
  <c r="F34" i="3" s="1"/>
  <c r="E35" i="3"/>
  <c r="F35" i="3" s="1"/>
  <c r="E36" i="3"/>
  <c r="F36" i="3" s="1"/>
  <c r="E37" i="3"/>
  <c r="F37" i="3" s="1"/>
  <c r="E38" i="3"/>
  <c r="F38" i="3" s="1"/>
  <c r="E39" i="3"/>
  <c r="F39" i="3" s="1"/>
  <c r="E40" i="3"/>
  <c r="F40" i="3" s="1"/>
  <c r="F41" i="3"/>
  <c r="E42" i="3"/>
  <c r="F42" i="3" s="1"/>
  <c r="E43" i="3"/>
  <c r="F43" i="3" s="1"/>
  <c r="F27" i="3"/>
  <c r="E4" i="3"/>
  <c r="F4" i="3" s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E11" i="3"/>
  <c r="F11" i="3" s="1"/>
  <c r="E12" i="3"/>
  <c r="F12" i="3" s="1"/>
  <c r="E13" i="3"/>
  <c r="F13" i="3" s="1"/>
  <c r="F14" i="3"/>
  <c r="E15" i="3"/>
  <c r="F15" i="3" s="1"/>
  <c r="E16" i="3"/>
  <c r="F16" i="3" s="1"/>
  <c r="F17" i="3"/>
  <c r="E18" i="3"/>
  <c r="F18" i="3" s="1"/>
  <c r="E28" i="3" l="1"/>
  <c r="F28" i="3" s="1"/>
  <c r="G28" i="3" s="1"/>
  <c r="G29" i="3"/>
  <c r="G30" i="3"/>
  <c r="G31" i="3"/>
  <c r="G32" i="3"/>
  <c r="G33" i="3"/>
  <c r="G34" i="3"/>
  <c r="G35" i="3"/>
  <c r="G36" i="3"/>
  <c r="G38" i="3"/>
  <c r="G43" i="3"/>
  <c r="G17" i="3"/>
  <c r="G18" i="3"/>
  <c r="G4" i="3"/>
  <c r="G5" i="3"/>
  <c r="G6" i="3"/>
  <c r="G7" i="3"/>
  <c r="G8" i="3"/>
  <c r="G9" i="3"/>
  <c r="G10" i="3"/>
  <c r="G11" i="3"/>
  <c r="G12" i="3"/>
  <c r="G13" i="3"/>
  <c r="G14" i="3"/>
  <c r="G15" i="3"/>
  <c r="G39" i="3" l="1"/>
  <c r="G37" i="3"/>
  <c r="G42" i="3"/>
  <c r="G41" i="3"/>
  <c r="G40" i="3"/>
  <c r="G16" i="3"/>
  <c r="E3" i="3"/>
  <c r="F3" i="3" l="1"/>
  <c r="G27" i="3" l="1"/>
  <c r="G3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<sst xmlns="http://schemas.openxmlformats.org/spreadsheetml/2006/main" count="376" uniqueCount="86">
  <si>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</si>
  <si>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</si>
  <si>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</si>
  <si>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</si>
  <si>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</si>
  <si>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</si>
  <si>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</si>
  <si>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</si>
  <si>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</si>
  <si>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</si>
  <si>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</si>
  <si>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</si>
  <si>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</si>
  <si>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</si>
  <si>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</si>
  <si>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</si>
  <si>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</si>
  <si>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</si>
  <si>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</si>
  <si>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</si>
  <si>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</si>
  <si>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</si>
  <si>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</si>
  <si>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</si>
  <si>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</si>
  <si>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</si>
  <si>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</si>
  <si>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</si>
  <si>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</si>
  <si>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</si>
  <si>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</si>
  <si>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</si>
  <si>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</si>
  <si>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</si>
  <si>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</si>
  <si>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</si>
  <si>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</si>
  <si>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</si>
  <si>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</si>
  <si>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</si>
  <si>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</si>
  <si>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</si>
  <si>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</si>
  <si>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</si>
  <si>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</si>
  <si>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</si>
  <si>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</si>
  <si>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</si>
  <si>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</si>
  <si>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</si>
  <si>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</si>
  <si>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</si>
  <si>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</si>
  <si>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</si>
  <si>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</si>
  <si>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</si>
  <si>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</si>
  <si>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</si>
  <si>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</si>
  <si>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</si>
  <si>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</si>
  <si>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</si>
  <si>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</si>
  <si>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</si>
  <si>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</si>
  <si>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</si>
  <si>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</si>
  <si>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</si>
  <si>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</si>
  <si>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</si>
  <si>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</si>
  <si>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</si>
  <si>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</si>
  <si>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</si>
  <si>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</si>
  <si>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</si>
  <si>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</si>
  <si>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</si>
  <si>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</si>
  <si>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&lt;0,062</t>
  </si>
  <si>
    <t>***</t>
  </si>
  <si>
    <t>Pozo cuerda vibrante, sin toma de muestra (Pozo sellado)</t>
  </si>
  <si>
    <t>Pozo obstruido</t>
  </si>
  <si>
    <t>%</t>
  </si>
  <si>
    <t>&lt;0,00034</t>
  </si>
  <si>
    <t>&lt;0,00004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</si>
</sst>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0" fontId="5" fillId="2" borderId="8" xfId="0" applyNumberFormat="1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167" fontId="6" fillId="4" borderId="1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5" borderId="4" xfId="0" applyNumberFormat="1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167" fontId="6" fillId="5" borderId="19" xfId="0" applyNumberFormat="1" applyFont="1" applyFill="1" applyBorder="1" applyAlignment="1">
      <alignment horizontal="center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13" sqref="D13"/>
    </sheetView>
  </sheetViews>
  <sheetFormatPr baseColWidth="10" defaultColWidth="11.42578125" defaultRowHeight="12.75" x14ac:dyDescent="0.2"/>
  <cols>
    <col min="1" max="1" width="3.140625" style="20" bestFit="1" customWidth="1"/>
    <col min="2" max="2" width="11" style="20" bestFit="1" customWidth="1"/>
    <col min="3" max="3" width="24.42578125" style="20" bestFit="1" customWidth="1"/>
    <col min="4" max="4" width="13.140625" style="21" bestFit="1" customWidth="1"/>
    <col min="5" max="5" width="6.5703125" style="20" bestFit="1" customWidth="1"/>
    <col min="6" max="7" width="11.42578125" style="21" customWidth="1"/>
    <col min="8" max="8" width="81.140625" style="20" bestFit="1" customWidth="1"/>
    <col min="9" max="16384" width="11.42578125" style="20"/>
  </cols>
  <sheetData>
    <row r="1" spans="1:8" s="5" customFormat="1" ht="18" customHeight="1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25">
      <c r="A2" s="1">
        <v>1</v>
      </c>
      <c r="B2" s="4" t="s">
        <v>6</v>
      </c>
      <c r="C2" s="16" t="s">
        <v>65</v>
      </c>
      <c r="D2" s="1" t="s">
        <v>67</v>
      </c>
      <c r="E2" s="1" t="s">
        <v>68</v>
      </c>
      <c r="F2" s="18">
        <v>374564</v>
      </c>
      <c r="G2" s="18">
        <v>6961084</v>
      </c>
      <c r="H2" s="19" t="s">
        <v>70</v>
      </c>
    </row>
    <row r="3" spans="1:8" s="2" customFormat="1" ht="18" customHeight="1" x14ac:dyDescent="0.25">
      <c r="A3" s="1">
        <f>+A2+1</f>
        <v>2</v>
      </c>
      <c r="B3" s="4" t="s">
        <v>7</v>
      </c>
      <c r="C3" s="16" t="s">
        <v>65</v>
      </c>
      <c r="D3" s="1" t="s">
        <v>67</v>
      </c>
      <c r="E3" s="1" t="s">
        <v>68</v>
      </c>
      <c r="F3" s="18">
        <v>374496</v>
      </c>
      <c r="G3" s="18">
        <v>6960851</v>
      </c>
      <c r="H3" s="19" t="s">
        <v>70</v>
      </c>
    </row>
    <row r="4" spans="1:8" s="2" customFormat="1" ht="18" customHeight="1" x14ac:dyDescent="0.25">
      <c r="A4" s="1">
        <f t="shared" ref="A4:A11" si="0">+A3+1</f>
        <v>3</v>
      </c>
      <c r="B4" s="4" t="s">
        <v>8</v>
      </c>
      <c r="C4" s="16" t="s">
        <v>65</v>
      </c>
      <c r="D4" s="1" t="s">
        <v>67</v>
      </c>
      <c r="E4" s="1" t="s">
        <v>68</v>
      </c>
      <c r="F4" s="18">
        <v>374631</v>
      </c>
      <c r="G4" s="18">
        <v>6960824</v>
      </c>
      <c r="H4" s="19" t="s">
        <v>70</v>
      </c>
    </row>
    <row r="5" spans="1:8" s="2" customFormat="1" ht="18" customHeight="1" x14ac:dyDescent="0.25">
      <c r="A5" s="1">
        <f t="shared" si="0"/>
        <v>4</v>
      </c>
      <c r="B5" s="4" t="s">
        <v>9</v>
      </c>
      <c r="C5" s="16" t="s">
        <v>65</v>
      </c>
      <c r="D5" s="1" t="s">
        <v>67</v>
      </c>
      <c r="E5" s="1" t="s">
        <v>68</v>
      </c>
      <c r="F5" s="18">
        <v>374405</v>
      </c>
      <c r="G5" s="18">
        <v>6960586</v>
      </c>
      <c r="H5" s="19" t="s">
        <v>70</v>
      </c>
    </row>
    <row r="6" spans="1:8" s="2" customFormat="1" ht="18" customHeight="1" x14ac:dyDescent="0.25">
      <c r="A6" s="1">
        <f t="shared" si="0"/>
        <v>5</v>
      </c>
      <c r="B6" s="4" t="s">
        <v>10</v>
      </c>
      <c r="C6" s="16" t="s">
        <v>65</v>
      </c>
      <c r="D6" s="1" t="s">
        <v>67</v>
      </c>
      <c r="E6" s="1" t="s">
        <v>68</v>
      </c>
      <c r="F6" s="18">
        <v>374862</v>
      </c>
      <c r="G6" s="18">
        <v>6958117</v>
      </c>
      <c r="H6" s="19" t="s">
        <v>70</v>
      </c>
    </row>
    <row r="7" spans="1:8" s="2" customFormat="1" ht="18" customHeight="1" x14ac:dyDescent="0.25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18">
        <v>374527</v>
      </c>
      <c r="G7" s="18">
        <v>6961292</v>
      </c>
      <c r="H7" s="19" t="s">
        <v>70</v>
      </c>
    </row>
    <row r="8" spans="1:8" s="2" customFormat="1" ht="18" customHeight="1" x14ac:dyDescent="0.25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18">
        <v>374391</v>
      </c>
      <c r="G8" s="18">
        <v>6961865</v>
      </c>
      <c r="H8" s="19"/>
    </row>
    <row r="9" spans="1:8" s="2" customFormat="1" ht="18" customHeight="1" x14ac:dyDescent="0.25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18">
        <v>374392</v>
      </c>
      <c r="G9" s="18">
        <v>6961891</v>
      </c>
      <c r="H9" s="19"/>
    </row>
    <row r="10" spans="1:8" s="2" customFormat="1" ht="18" customHeight="1" x14ac:dyDescent="0.25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18">
        <v>372643</v>
      </c>
      <c r="G10" s="18">
        <v>6967375</v>
      </c>
      <c r="H10" s="19" t="s">
        <v>70</v>
      </c>
    </row>
    <row r="11" spans="1:8" s="2" customFormat="1" ht="18" customHeight="1" x14ac:dyDescent="0.25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18">
        <v>371750</v>
      </c>
      <c r="G11" s="18">
        <v>6967776</v>
      </c>
      <c r="H11" s="19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Normal="100" workbookViewId="0">
      <pane xSplit="1" topLeftCell="B1" activePane="topRight" state="frozen"/>
      <selection pane="topRight"/>
    </sheetView>
  </sheetViews>
  <sheetFormatPr baseColWidth="10" defaultColWidth="11.42578125" defaultRowHeight="12.75" x14ac:dyDescent="0.25"/>
  <cols>
    <col min="1" max="1" width="11.42578125" style="2" customWidth="1"/>
    <col min="2" max="2" width="8" style="5" bestFit="1" customWidth="1"/>
    <col min="3" max="4" width="10.42578125" style="5" customWidth="1"/>
    <col min="5" max="5" width="10.42578125" style="108" customWidth="1"/>
    <col min="6" max="8" width="10.42578125" style="5" customWidth="1"/>
    <col min="9" max="9" width="10.5703125" style="5" customWidth="1"/>
    <col min="10" max="12" width="10.42578125" style="5" customWidth="1"/>
    <col min="13" max="13" width="19.140625" style="2" bestFit="1" customWidth="1"/>
    <col min="14" max="14" width="12.42578125" style="2" bestFit="1" customWidth="1"/>
    <col min="15" max="15" width="66.42578125" style="2" customWidth="1"/>
    <col min="16" max="16384" width="11.42578125" style="2"/>
  </cols>
  <sheetData>
    <row r="1" spans="1:14" ht="23.1" customHeight="1" x14ac:dyDescent="0.25">
      <c r="A1" s="6" t="s">
        <v>0</v>
      </c>
      <c r="B1" s="9"/>
      <c r="C1" s="54">
        <v>45148</v>
      </c>
      <c r="D1" s="54">
        <v>45148</v>
      </c>
      <c r="E1" s="54">
        <v>45148</v>
      </c>
      <c r="F1" s="54">
        <v>45148</v>
      </c>
      <c r="G1" s="54">
        <v>45148</v>
      </c>
      <c r="H1" s="54">
        <v>45148</v>
      </c>
      <c r="I1" s="54">
        <v>45148</v>
      </c>
      <c r="J1" s="54">
        <v>45148</v>
      </c>
      <c r="K1" s="54">
        <v>45148</v>
      </c>
      <c r="L1" s="54">
        <v>45148</v>
      </c>
      <c r="M1" s="101" t="s">
        <v>54</v>
      </c>
      <c r="N1" s="103" t="s">
        <v>55</v>
      </c>
    </row>
    <row r="2" spans="1:14" x14ac:dyDescent="0.25">
      <c r="A2" s="7" t="s">
        <v>1</v>
      </c>
      <c r="B2" s="10"/>
      <c r="C2" s="38">
        <v>0.47291666666666665</v>
      </c>
      <c r="D2" s="39">
        <v>0.42638888888888887</v>
      </c>
      <c r="E2" s="39">
        <v>0.45833333333333331</v>
      </c>
      <c r="F2" s="39">
        <v>0.42083333333333334</v>
      </c>
      <c r="G2" s="62">
        <v>0.48749999999999999</v>
      </c>
      <c r="H2" s="39">
        <v>0.48749999999999999</v>
      </c>
      <c r="I2" s="39">
        <v>0.49722222222222223</v>
      </c>
      <c r="J2" s="62">
        <v>0.49583333333333335</v>
      </c>
      <c r="K2" s="62">
        <v>0.36388888888888887</v>
      </c>
      <c r="L2" s="39">
        <v>0.3354166666666667</v>
      </c>
      <c r="M2" s="102"/>
      <c r="N2" s="104"/>
    </row>
    <row r="3" spans="1:14" x14ac:dyDescent="0.25">
      <c r="A3" s="7" t="s">
        <v>2</v>
      </c>
      <c r="B3" s="10"/>
      <c r="C3" s="42" t="s">
        <v>6</v>
      </c>
      <c r="D3" s="34" t="s">
        <v>7</v>
      </c>
      <c r="E3" s="34" t="s">
        <v>8</v>
      </c>
      <c r="F3" s="34" t="s">
        <v>9</v>
      </c>
      <c r="G3" s="63" t="s">
        <v>10</v>
      </c>
      <c r="H3" s="34" t="s">
        <v>11</v>
      </c>
      <c r="I3" s="34" t="s">
        <v>77</v>
      </c>
      <c r="J3" s="63" t="s">
        <v>78</v>
      </c>
      <c r="K3" s="34" t="s">
        <v>14</v>
      </c>
      <c r="L3" s="35" t="s">
        <v>15</v>
      </c>
      <c r="M3" s="102"/>
      <c r="N3" s="104"/>
    </row>
    <row r="4" spans="1:14" ht="13.5" thickBot="1" x14ac:dyDescent="0.3">
      <c r="A4" s="8" t="s">
        <v>3</v>
      </c>
      <c r="B4" s="11" t="s">
        <v>4</v>
      </c>
      <c r="C4" s="43" t="s">
        <v>5</v>
      </c>
      <c r="D4" s="37" t="s">
        <v>5</v>
      </c>
      <c r="E4" s="37" t="s">
        <v>5</v>
      </c>
      <c r="F4" s="37" t="s">
        <v>5</v>
      </c>
      <c r="G4" s="64" t="s">
        <v>5</v>
      </c>
      <c r="H4" s="37" t="s">
        <v>5</v>
      </c>
      <c r="I4" s="37" t="s">
        <v>5</v>
      </c>
      <c r="J4" s="64" t="s">
        <v>5</v>
      </c>
      <c r="K4" s="37" t="s">
        <v>5</v>
      </c>
      <c r="L4" s="36" t="s">
        <v>5</v>
      </c>
      <c r="M4" s="27"/>
      <c r="N4" s="26"/>
    </row>
    <row r="5" spans="1:14" x14ac:dyDescent="0.25">
      <c r="A5" s="6" t="s">
        <v>23</v>
      </c>
      <c r="B5" s="9" t="s">
        <v>24</v>
      </c>
      <c r="C5" s="70">
        <v>19.61</v>
      </c>
      <c r="D5" s="71">
        <v>19.53</v>
      </c>
      <c r="E5" s="71">
        <v>19.7</v>
      </c>
      <c r="F5" s="71">
        <v>18.55</v>
      </c>
      <c r="G5" s="65" t="s">
        <v>80</v>
      </c>
      <c r="H5" s="71">
        <v>19.899999999999999</v>
      </c>
      <c r="I5" s="71">
        <v>19.63</v>
      </c>
      <c r="J5" s="65" t="s">
        <v>53</v>
      </c>
      <c r="K5" s="71">
        <v>20</v>
      </c>
      <c r="L5" s="72">
        <v>18.829999999999998</v>
      </c>
      <c r="M5" s="28" t="s">
        <v>51</v>
      </c>
      <c r="N5" s="31" t="s">
        <v>51</v>
      </c>
    </row>
    <row r="6" spans="1:14" x14ac:dyDescent="0.25">
      <c r="A6" s="25" t="s">
        <v>25</v>
      </c>
      <c r="B6" s="10" t="s">
        <v>46</v>
      </c>
      <c r="C6" s="73">
        <v>8.2100000000000009</v>
      </c>
      <c r="D6" s="44">
        <v>7.43</v>
      </c>
      <c r="E6" s="44">
        <v>6.85</v>
      </c>
      <c r="F6" s="44">
        <v>7.42</v>
      </c>
      <c r="G6" s="66" t="s">
        <v>80</v>
      </c>
      <c r="H6" s="45">
        <v>7.54</v>
      </c>
      <c r="I6" s="44">
        <v>7.21</v>
      </c>
      <c r="J6" s="66" t="s">
        <v>53</v>
      </c>
      <c r="K6" s="92">
        <v>9.2799999999999994</v>
      </c>
      <c r="L6" s="93">
        <v>8.7899999999999991</v>
      </c>
      <c r="M6" s="29" t="s">
        <v>56</v>
      </c>
      <c r="N6" s="32" t="s">
        <v>57</v>
      </c>
    </row>
    <row r="7" spans="1:14" ht="25.5" x14ac:dyDescent="0.25">
      <c r="A7" s="25" t="s">
        <v>26</v>
      </c>
      <c r="B7" s="10" t="s">
        <v>47</v>
      </c>
      <c r="C7" s="75">
        <v>857</v>
      </c>
      <c r="D7" s="76">
        <v>2308</v>
      </c>
      <c r="E7" s="76">
        <v>1855</v>
      </c>
      <c r="F7" s="76">
        <v>2383</v>
      </c>
      <c r="G7" s="67" t="s">
        <v>80</v>
      </c>
      <c r="H7" s="76">
        <v>1859</v>
      </c>
      <c r="I7" s="76">
        <v>2033</v>
      </c>
      <c r="J7" s="67" t="s">
        <v>53</v>
      </c>
      <c r="K7" s="76">
        <v>1181</v>
      </c>
      <c r="L7" s="77">
        <v>2597</v>
      </c>
      <c r="M7" s="29" t="s">
        <v>58</v>
      </c>
      <c r="N7" s="32" t="s">
        <v>51</v>
      </c>
    </row>
    <row r="8" spans="1:14" x14ac:dyDescent="0.25">
      <c r="A8" s="7" t="s">
        <v>27</v>
      </c>
      <c r="B8" s="10" t="s">
        <v>48</v>
      </c>
      <c r="C8" s="78">
        <v>8.1999999999999993</v>
      </c>
      <c r="D8" s="45">
        <v>8</v>
      </c>
      <c r="E8" s="45">
        <v>8.1</v>
      </c>
      <c r="F8" s="45">
        <v>7.9</v>
      </c>
      <c r="G8" s="68" t="s">
        <v>80</v>
      </c>
      <c r="H8" s="45">
        <v>8</v>
      </c>
      <c r="I8" s="45">
        <v>8.1</v>
      </c>
      <c r="J8" s="68" t="s">
        <v>53</v>
      </c>
      <c r="K8" s="45">
        <v>8.1999999999999993</v>
      </c>
      <c r="L8" s="79">
        <v>8</v>
      </c>
      <c r="M8" s="29" t="s">
        <v>51</v>
      </c>
      <c r="N8" s="32" t="s">
        <v>51</v>
      </c>
    </row>
    <row r="9" spans="1:14" x14ac:dyDescent="0.25">
      <c r="A9" s="7" t="s">
        <v>28</v>
      </c>
      <c r="B9" s="10" t="s">
        <v>48</v>
      </c>
      <c r="C9" s="80">
        <v>100.4</v>
      </c>
      <c r="D9" s="55">
        <v>615.5</v>
      </c>
      <c r="E9" s="55">
        <v>539.29999999999995</v>
      </c>
      <c r="F9" s="55">
        <v>605.29999999999995</v>
      </c>
      <c r="G9" s="68" t="s">
        <v>80</v>
      </c>
      <c r="H9" s="55">
        <v>507.9</v>
      </c>
      <c r="I9" s="55">
        <v>616.70000000000005</v>
      </c>
      <c r="J9" s="68" t="s">
        <v>53</v>
      </c>
      <c r="K9" s="46">
        <v>8.15</v>
      </c>
      <c r="L9" s="94">
        <v>367.9</v>
      </c>
      <c r="M9" s="29">
        <v>250</v>
      </c>
      <c r="N9" s="32">
        <v>500</v>
      </c>
    </row>
    <row r="10" spans="1:14" x14ac:dyDescent="0.25">
      <c r="A10" s="7" t="s">
        <v>29</v>
      </c>
      <c r="B10" s="10" t="s">
        <v>48</v>
      </c>
      <c r="C10" s="80">
        <v>16.170000000000002</v>
      </c>
      <c r="D10" s="46">
        <v>236.38</v>
      </c>
      <c r="E10" s="46">
        <v>169.42</v>
      </c>
      <c r="F10" s="46">
        <v>250.02</v>
      </c>
      <c r="G10" s="68" t="s">
        <v>80</v>
      </c>
      <c r="H10" s="46">
        <v>168.98</v>
      </c>
      <c r="I10" s="46">
        <v>161.46</v>
      </c>
      <c r="J10" s="68" t="s">
        <v>53</v>
      </c>
      <c r="K10" s="46">
        <v>47.12</v>
      </c>
      <c r="L10" s="81">
        <v>221.3</v>
      </c>
      <c r="M10" s="29"/>
      <c r="N10" s="32"/>
    </row>
    <row r="11" spans="1:14" x14ac:dyDescent="0.25">
      <c r="A11" s="7" t="s">
        <v>30</v>
      </c>
      <c r="B11" s="10" t="s">
        <v>48</v>
      </c>
      <c r="C11" s="73">
        <v>17.57</v>
      </c>
      <c r="D11" s="44">
        <v>64.78</v>
      </c>
      <c r="E11" s="44">
        <v>44.68</v>
      </c>
      <c r="F11" s="44">
        <v>67.28</v>
      </c>
      <c r="G11" s="68" t="s">
        <v>80</v>
      </c>
      <c r="H11" s="44">
        <v>47.72</v>
      </c>
      <c r="I11" s="44">
        <v>66.44</v>
      </c>
      <c r="J11" s="68" t="s">
        <v>53</v>
      </c>
      <c r="K11" s="44">
        <v>5.78</v>
      </c>
      <c r="L11" s="74">
        <v>8.84</v>
      </c>
      <c r="M11" s="29" t="s">
        <v>51</v>
      </c>
      <c r="N11" s="32">
        <v>125</v>
      </c>
    </row>
    <row r="12" spans="1:14" ht="12.6" customHeight="1" x14ac:dyDescent="0.25">
      <c r="A12" s="7" t="s">
        <v>31</v>
      </c>
      <c r="B12" s="10" t="s">
        <v>48</v>
      </c>
      <c r="C12" s="80">
        <v>3.49</v>
      </c>
      <c r="D12" s="46">
        <v>4.96</v>
      </c>
      <c r="E12" s="46">
        <v>3.78</v>
      </c>
      <c r="F12" s="46">
        <v>5.42</v>
      </c>
      <c r="G12" s="68" t="s">
        <v>80</v>
      </c>
      <c r="H12" s="46">
        <v>4.46</v>
      </c>
      <c r="I12" s="46">
        <v>5.44</v>
      </c>
      <c r="J12" s="68" t="s">
        <v>53</v>
      </c>
      <c r="K12" s="46">
        <v>3.96</v>
      </c>
      <c r="L12" s="81">
        <v>7.07</v>
      </c>
      <c r="M12" s="29" t="s">
        <v>51</v>
      </c>
      <c r="N12" s="32" t="s">
        <v>51</v>
      </c>
    </row>
    <row r="13" spans="1:14" x14ac:dyDescent="0.25">
      <c r="A13" s="7" t="s">
        <v>32</v>
      </c>
      <c r="B13" s="10" t="s">
        <v>48</v>
      </c>
      <c r="C13" s="80">
        <v>84.66</v>
      </c>
      <c r="D13" s="46">
        <v>121.1</v>
      </c>
      <c r="E13" s="46">
        <v>89.62</v>
      </c>
      <c r="F13" s="46">
        <v>123.98</v>
      </c>
      <c r="G13" s="68" t="s">
        <v>80</v>
      </c>
      <c r="H13" s="46">
        <v>107.38</v>
      </c>
      <c r="I13" s="46">
        <v>133.19999999999999</v>
      </c>
      <c r="J13" s="68" t="s">
        <v>53</v>
      </c>
      <c r="K13" s="46">
        <v>125.197</v>
      </c>
      <c r="L13" s="81">
        <v>188.02</v>
      </c>
      <c r="M13" s="29" t="s">
        <v>51</v>
      </c>
      <c r="N13" s="32" t="s">
        <v>51</v>
      </c>
    </row>
    <row r="14" spans="1:14" x14ac:dyDescent="0.25">
      <c r="A14" s="7" t="s">
        <v>33</v>
      </c>
      <c r="B14" s="10" t="s">
        <v>83</v>
      </c>
      <c r="C14" s="56">
        <v>60.26</v>
      </c>
      <c r="D14" s="44">
        <v>23.05</v>
      </c>
      <c r="E14" s="44">
        <v>23.83</v>
      </c>
      <c r="F14" s="48">
        <v>22.57</v>
      </c>
      <c r="G14" s="68" t="s">
        <v>80</v>
      </c>
      <c r="H14" s="44">
        <v>26.86</v>
      </c>
      <c r="I14" s="48">
        <v>29.28</v>
      </c>
      <c r="J14" s="68" t="s">
        <v>53</v>
      </c>
      <c r="K14" s="57">
        <v>64.77</v>
      </c>
      <c r="L14" s="58">
        <v>40.49</v>
      </c>
      <c r="M14" s="29">
        <v>35</v>
      </c>
      <c r="N14" s="32" t="s">
        <v>51</v>
      </c>
    </row>
    <row r="15" spans="1:14" x14ac:dyDescent="0.25">
      <c r="A15" s="7" t="s">
        <v>34</v>
      </c>
      <c r="B15" s="10" t="s">
        <v>48</v>
      </c>
      <c r="C15" s="73" t="s">
        <v>84</v>
      </c>
      <c r="D15" s="47" t="s">
        <v>84</v>
      </c>
      <c r="E15" s="47" t="s">
        <v>84</v>
      </c>
      <c r="F15" s="47" t="s">
        <v>84</v>
      </c>
      <c r="G15" s="68" t="s">
        <v>80</v>
      </c>
      <c r="H15" s="47" t="s">
        <v>84</v>
      </c>
      <c r="I15" s="47" t="s">
        <v>84</v>
      </c>
      <c r="J15" s="68" t="s">
        <v>53</v>
      </c>
      <c r="K15" s="47" t="s">
        <v>84</v>
      </c>
      <c r="L15" s="82" t="s">
        <v>84</v>
      </c>
      <c r="M15" s="29">
        <v>0.2</v>
      </c>
      <c r="N15" s="32" t="s">
        <v>51</v>
      </c>
    </row>
    <row r="16" spans="1:14" x14ac:dyDescent="0.25">
      <c r="A16" s="7" t="s">
        <v>35</v>
      </c>
      <c r="B16" s="10" t="s">
        <v>48</v>
      </c>
      <c r="C16" s="83" t="s">
        <v>79</v>
      </c>
      <c r="D16" s="47" t="s">
        <v>79</v>
      </c>
      <c r="E16" s="47" t="s">
        <v>79</v>
      </c>
      <c r="F16" s="47" t="s">
        <v>79</v>
      </c>
      <c r="G16" s="68" t="s">
        <v>80</v>
      </c>
      <c r="H16" s="47" t="s">
        <v>79</v>
      </c>
      <c r="I16" s="47" t="s">
        <v>79</v>
      </c>
      <c r="J16" s="68" t="s">
        <v>53</v>
      </c>
      <c r="K16" s="47" t="s">
        <v>79</v>
      </c>
      <c r="L16" s="81" t="s">
        <v>79</v>
      </c>
      <c r="M16" s="29">
        <v>5</v>
      </c>
      <c r="N16" s="32" t="s">
        <v>51</v>
      </c>
    </row>
    <row r="17" spans="1:14" x14ac:dyDescent="0.25">
      <c r="A17" s="7" t="s">
        <v>36</v>
      </c>
      <c r="B17" s="10" t="s">
        <v>48</v>
      </c>
      <c r="C17" s="84">
        <v>1.1800000000000001E-3</v>
      </c>
      <c r="D17" s="61">
        <v>1.0999999999999999E-2</v>
      </c>
      <c r="E17" s="47">
        <v>1.42E-3</v>
      </c>
      <c r="F17" s="61">
        <v>1.6299999999999999E-2</v>
      </c>
      <c r="G17" s="68" t="s">
        <v>80</v>
      </c>
      <c r="H17" s="47">
        <v>1.8699999999999999E-3</v>
      </c>
      <c r="I17" s="47">
        <v>1.74E-3</v>
      </c>
      <c r="J17" s="68" t="s">
        <v>53</v>
      </c>
      <c r="K17" s="47">
        <v>2.7699999999999999E-3</v>
      </c>
      <c r="L17" s="85">
        <v>7.6400000000000001E-3</v>
      </c>
      <c r="M17" s="29">
        <v>0.1</v>
      </c>
      <c r="N17" s="32">
        <v>0.01</v>
      </c>
    </row>
    <row r="18" spans="1:14" x14ac:dyDescent="0.25">
      <c r="A18" s="7" t="s">
        <v>37</v>
      </c>
      <c r="B18" s="10" t="s">
        <v>48</v>
      </c>
      <c r="C18" s="86" t="s">
        <v>85</v>
      </c>
      <c r="D18" s="47" t="s">
        <v>85</v>
      </c>
      <c r="E18" s="47" t="s">
        <v>85</v>
      </c>
      <c r="F18" s="47" t="s">
        <v>85</v>
      </c>
      <c r="G18" s="68" t="s">
        <v>80</v>
      </c>
      <c r="H18" s="47">
        <v>4.0000000000000003E-5</v>
      </c>
      <c r="I18" s="47" t="s">
        <v>85</v>
      </c>
      <c r="J18" s="68" t="s">
        <v>53</v>
      </c>
      <c r="K18" s="47">
        <v>4.0000000000000003E-5</v>
      </c>
      <c r="L18" s="85">
        <v>2.0000000000000001E-4</v>
      </c>
      <c r="M18" s="29">
        <v>0.01</v>
      </c>
      <c r="N18" s="32">
        <v>0.01</v>
      </c>
    </row>
    <row r="19" spans="1:14" s="13" customFormat="1" x14ac:dyDescent="0.25">
      <c r="A19" s="40" t="s">
        <v>38</v>
      </c>
      <c r="B19" s="41" t="s">
        <v>48</v>
      </c>
      <c r="C19" s="86">
        <v>2.6700000000000001E-3</v>
      </c>
      <c r="D19" s="47">
        <v>2.07E-2</v>
      </c>
      <c r="E19" s="47">
        <v>3.2000000000000002E-3</v>
      </c>
      <c r="F19" s="47">
        <v>1.7100000000000001E-2</v>
      </c>
      <c r="G19" s="68" t="s">
        <v>80</v>
      </c>
      <c r="H19" s="47">
        <v>1.5599999999999999E-2</v>
      </c>
      <c r="I19" s="47">
        <v>8.6999999999999994E-3</v>
      </c>
      <c r="J19" s="68" t="s">
        <v>53</v>
      </c>
      <c r="K19" s="47">
        <v>8.5999999999999998E-4</v>
      </c>
      <c r="L19" s="85">
        <v>2.0899999999999998E-3</v>
      </c>
      <c r="M19" s="29">
        <v>0.1</v>
      </c>
      <c r="N19" s="32">
        <v>0.05</v>
      </c>
    </row>
    <row r="20" spans="1:14" x14ac:dyDescent="0.25">
      <c r="A20" s="7" t="s">
        <v>39</v>
      </c>
      <c r="B20" s="10" t="s">
        <v>48</v>
      </c>
      <c r="C20" s="86">
        <v>7.6899999999999998E-3</v>
      </c>
      <c r="D20" s="47">
        <v>1.26E-2</v>
      </c>
      <c r="E20" s="47">
        <v>8.6499999999999997E-3</v>
      </c>
      <c r="F20" s="47">
        <v>8.94E-3</v>
      </c>
      <c r="G20" s="68" t="s">
        <v>80</v>
      </c>
      <c r="H20" s="47">
        <v>8.1600000000000006E-3</v>
      </c>
      <c r="I20" s="47">
        <v>1.2500000000000001E-2</v>
      </c>
      <c r="J20" s="68" t="s">
        <v>53</v>
      </c>
      <c r="K20" s="47">
        <v>4.4099999999999999E-3</v>
      </c>
      <c r="L20" s="85">
        <v>7.4000000000000003E-3</v>
      </c>
      <c r="M20" s="29">
        <v>0.2</v>
      </c>
      <c r="N20" s="32">
        <v>2</v>
      </c>
    </row>
    <row r="21" spans="1:14" x14ac:dyDescent="0.25">
      <c r="A21" s="7" t="s">
        <v>40</v>
      </c>
      <c r="B21" s="10" t="s">
        <v>48</v>
      </c>
      <c r="C21" s="95">
        <v>1.43</v>
      </c>
      <c r="D21" s="55">
        <v>6.26</v>
      </c>
      <c r="E21" s="55">
        <v>62.86</v>
      </c>
      <c r="F21" s="55">
        <v>11.08</v>
      </c>
      <c r="G21" s="68" t="s">
        <v>80</v>
      </c>
      <c r="H21" s="96">
        <v>3.58</v>
      </c>
      <c r="I21" s="55">
        <v>19.8</v>
      </c>
      <c r="J21" s="68" t="s">
        <v>53</v>
      </c>
      <c r="K21" s="55">
        <v>9.08</v>
      </c>
      <c r="L21" s="94">
        <v>7.65</v>
      </c>
      <c r="M21" s="29">
        <v>5</v>
      </c>
      <c r="N21" s="32">
        <v>0.3</v>
      </c>
    </row>
    <row r="22" spans="1:14" x14ac:dyDescent="0.25">
      <c r="A22" s="7" t="s">
        <v>41</v>
      </c>
      <c r="B22" s="10" t="s">
        <v>48</v>
      </c>
      <c r="C22" s="86">
        <v>7.3300000000000004E-2</v>
      </c>
      <c r="D22" s="59">
        <v>0.123</v>
      </c>
      <c r="E22" s="59">
        <v>0.97799999999999998</v>
      </c>
      <c r="F22" s="60">
        <v>0.27300000000000002</v>
      </c>
      <c r="G22" s="68" t="s">
        <v>80</v>
      </c>
      <c r="H22" s="47">
        <v>4.8800000000000003E-2</v>
      </c>
      <c r="I22" s="59">
        <v>0.32400000000000001</v>
      </c>
      <c r="J22" s="68" t="s">
        <v>53</v>
      </c>
      <c r="K22" s="61">
        <v>0.10100000000000001</v>
      </c>
      <c r="L22" s="85">
        <v>6.8199999999999997E-2</v>
      </c>
      <c r="M22" s="29">
        <v>0.2</v>
      </c>
      <c r="N22" s="32">
        <v>0.1</v>
      </c>
    </row>
    <row r="23" spans="1:14" x14ac:dyDescent="0.25">
      <c r="A23" s="7" t="s">
        <v>42</v>
      </c>
      <c r="B23" s="10" t="s">
        <v>48</v>
      </c>
      <c r="C23" s="86">
        <v>1.8699999999999999E-3</v>
      </c>
      <c r="D23" s="47">
        <v>1.7799999999999999E-3</v>
      </c>
      <c r="E23" s="47">
        <v>4.2999999999999999E-4</v>
      </c>
      <c r="F23" s="47">
        <v>1.3600000000000001E-3</v>
      </c>
      <c r="G23" s="68" t="s">
        <v>80</v>
      </c>
      <c r="H23" s="47">
        <v>1.39E-3</v>
      </c>
      <c r="I23" s="47">
        <v>4.0000000000000002E-4</v>
      </c>
      <c r="J23" s="68" t="s">
        <v>53</v>
      </c>
      <c r="K23" s="47">
        <v>1.74E-3</v>
      </c>
      <c r="L23" s="85">
        <v>9.9000000000000008E-3</v>
      </c>
      <c r="M23" s="29">
        <v>0.01</v>
      </c>
      <c r="N23" s="32" t="s">
        <v>51</v>
      </c>
    </row>
    <row r="24" spans="1:14" x14ac:dyDescent="0.25">
      <c r="A24" s="7" t="s">
        <v>43</v>
      </c>
      <c r="B24" s="10" t="s">
        <v>48</v>
      </c>
      <c r="C24" s="86">
        <v>2.1099999999999999E-3</v>
      </c>
      <c r="D24" s="47">
        <v>1.6E-2</v>
      </c>
      <c r="E24" s="47">
        <v>7.2199999999999999E-3</v>
      </c>
      <c r="F24" s="47">
        <v>1.1299999999999999E-2</v>
      </c>
      <c r="G24" s="68" t="s">
        <v>80</v>
      </c>
      <c r="H24" s="47">
        <v>7.3899999999999999E-3</v>
      </c>
      <c r="I24" s="47">
        <v>1.04E-2</v>
      </c>
      <c r="J24" s="68" t="s">
        <v>53</v>
      </c>
      <c r="K24" s="47">
        <v>2.66E-3</v>
      </c>
      <c r="L24" s="85">
        <v>0.01</v>
      </c>
      <c r="M24" s="29">
        <v>0.2</v>
      </c>
      <c r="N24" s="32" t="s">
        <v>51</v>
      </c>
    </row>
    <row r="25" spans="1:14" x14ac:dyDescent="0.25">
      <c r="A25" s="7" t="s">
        <v>44</v>
      </c>
      <c r="B25" s="10" t="s">
        <v>48</v>
      </c>
      <c r="C25" s="86">
        <v>1.09E-3</v>
      </c>
      <c r="D25" s="47">
        <v>8.0000000000000004E-4</v>
      </c>
      <c r="E25" s="47">
        <v>8.8000000000000003E-4</v>
      </c>
      <c r="F25" s="47">
        <v>1.3699999999999999E-3</v>
      </c>
      <c r="G25" s="68" t="s">
        <v>80</v>
      </c>
      <c r="H25" s="47">
        <v>8.0999999999999996E-4</v>
      </c>
      <c r="I25" s="47">
        <v>8.8999999999999995E-4</v>
      </c>
      <c r="J25" s="68" t="s">
        <v>53</v>
      </c>
      <c r="K25" s="47">
        <v>6.2E-4</v>
      </c>
      <c r="L25" s="85">
        <v>1.1800000000000001E-3</v>
      </c>
      <c r="M25" s="29">
        <v>5</v>
      </c>
      <c r="N25" s="32">
        <v>0.05</v>
      </c>
    </row>
    <row r="26" spans="1:14" x14ac:dyDescent="0.25">
      <c r="A26" s="7" t="s">
        <v>45</v>
      </c>
      <c r="B26" s="10" t="s">
        <v>48</v>
      </c>
      <c r="C26" s="86">
        <v>1.16E-3</v>
      </c>
      <c r="D26" s="47">
        <v>7.77E-3</v>
      </c>
      <c r="E26" s="47">
        <v>2.0400000000000001E-3</v>
      </c>
      <c r="F26" s="47">
        <v>5.6299999999999996E-3</v>
      </c>
      <c r="G26" s="68" t="s">
        <v>80</v>
      </c>
      <c r="H26" s="47">
        <v>4.0499999999999998E-3</v>
      </c>
      <c r="I26" s="47">
        <v>3.4099999999999998E-3</v>
      </c>
      <c r="J26" s="68" t="s">
        <v>53</v>
      </c>
      <c r="K26" s="47">
        <v>3.2399999999999998E-3</v>
      </c>
      <c r="L26" s="85">
        <v>3.5000000000000001E-3</v>
      </c>
      <c r="M26" s="29">
        <v>0.02</v>
      </c>
      <c r="N26" s="32">
        <v>0.01</v>
      </c>
    </row>
    <row r="27" spans="1:14" x14ac:dyDescent="0.25">
      <c r="A27" s="7" t="s">
        <v>49</v>
      </c>
      <c r="B27" s="10" t="s">
        <v>48</v>
      </c>
      <c r="C27" s="86">
        <v>9.5500000000000002E-2</v>
      </c>
      <c r="D27" s="87">
        <v>4.87E-2</v>
      </c>
      <c r="E27" s="47">
        <v>6.3600000000000004E-2</v>
      </c>
      <c r="F27" s="47">
        <v>4.0300000000000002E-2</v>
      </c>
      <c r="G27" s="68" t="s">
        <v>80</v>
      </c>
      <c r="H27" s="47">
        <v>5.6399999999999999E-2</v>
      </c>
      <c r="I27" s="47">
        <v>5.8099999999999999E-2</v>
      </c>
      <c r="J27" s="68" t="s">
        <v>53</v>
      </c>
      <c r="K27" s="47">
        <v>3.2899999999999999E-2</v>
      </c>
      <c r="L27" s="85">
        <v>4.5100000000000001E-2</v>
      </c>
      <c r="M27" s="29">
        <v>2</v>
      </c>
      <c r="N27" s="32">
        <v>3</v>
      </c>
    </row>
    <row r="28" spans="1:14" ht="13.5" thickBot="1" x14ac:dyDescent="0.3">
      <c r="A28" s="8" t="s">
        <v>50</v>
      </c>
      <c r="B28" s="11" t="s">
        <v>48</v>
      </c>
      <c r="C28" s="88">
        <v>0.2</v>
      </c>
      <c r="D28" s="89">
        <v>29.1</v>
      </c>
      <c r="E28" s="89">
        <v>2.8</v>
      </c>
      <c r="F28" s="90">
        <v>29.7</v>
      </c>
      <c r="G28" s="69" t="s">
        <v>80</v>
      </c>
      <c r="H28" s="89">
        <v>1.1000000000000001</v>
      </c>
      <c r="I28" s="90">
        <v>3.9</v>
      </c>
      <c r="J28" s="69" t="s">
        <v>53</v>
      </c>
      <c r="K28" s="90">
        <v>0.9</v>
      </c>
      <c r="L28" s="91">
        <v>0.4</v>
      </c>
      <c r="M28" s="30" t="s">
        <v>51</v>
      </c>
      <c r="N28" s="33" t="s">
        <v>51</v>
      </c>
    </row>
    <row r="30" spans="1:14" x14ac:dyDescent="0.25">
      <c r="A30" s="12" t="s">
        <v>60</v>
      </c>
      <c r="B30" s="17"/>
      <c r="C30" s="97" t="s">
        <v>61</v>
      </c>
      <c r="D30" s="97"/>
      <c r="E30" s="97"/>
    </row>
    <row r="31" spans="1:14" x14ac:dyDescent="0.25">
      <c r="A31" s="13"/>
      <c r="B31" s="15"/>
      <c r="C31" s="97" t="s">
        <v>62</v>
      </c>
      <c r="D31" s="97"/>
      <c r="E31" s="97"/>
    </row>
    <row r="32" spans="1:14" x14ac:dyDescent="0.25">
      <c r="B32" s="14"/>
      <c r="C32" s="97" t="s">
        <v>63</v>
      </c>
      <c r="D32" s="97"/>
      <c r="E32" s="97"/>
    </row>
    <row r="34" spans="1:5" x14ac:dyDescent="0.25">
      <c r="A34" s="12" t="s">
        <v>59</v>
      </c>
      <c r="B34" s="1" t="s">
        <v>52</v>
      </c>
      <c r="C34" s="98" t="s">
        <v>64</v>
      </c>
      <c r="D34" s="99"/>
      <c r="E34" s="100"/>
    </row>
    <row r="35" spans="1:5" ht="30" customHeight="1" x14ac:dyDescent="0.25">
      <c r="B35" s="1" t="s">
        <v>53</v>
      </c>
      <c r="C35" s="97" t="s">
        <v>81</v>
      </c>
      <c r="D35" s="97"/>
      <c r="E35" s="97"/>
    </row>
    <row r="36" spans="1:5" x14ac:dyDescent="0.25">
      <c r="B36" s="1" t="s">
        <v>80</v>
      </c>
      <c r="C36" s="97" t="s">
        <v>82</v>
      </c>
      <c r="D36" s="97"/>
      <c r="E36" s="97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49"/>
  <sheetViews>
    <sheetView zoomScale="80" zoomScaleNormal="80" workbookViewId="0">
      <selection activeCell="G39" sqref="G39"/>
    </sheetView>
  </sheetViews>
  <sheetFormatPr baseColWidth="10" defaultColWidth="11.42578125" defaultRowHeight="12.75" x14ac:dyDescent="0.2"/>
  <cols>
    <col min="1" max="3" width="11.42578125" style="24"/>
    <col min="4" max="4" width="12.42578125" style="24" customWidth="1"/>
    <col min="5" max="5" width="11.42578125" style="24"/>
    <col min="6" max="6" width="13.42578125" style="24" bestFit="1" customWidth="1"/>
    <col min="7" max="7" width="124.85546875" style="23" bestFit="1" customWidth="1"/>
    <col min="8" max="8" width="13.140625" style="23" bestFit="1" customWidth="1"/>
    <col min="9" max="16384" width="11.42578125" style="23"/>
  </cols>
  <sheetData>
    <row r="1" spans="1:7" x14ac:dyDescent="0.2">
      <c r="A1" s="105" t="s">
        <v>71</v>
      </c>
      <c r="B1" s="105" t="s">
        <v>3</v>
      </c>
      <c r="C1" s="105" t="s">
        <v>5</v>
      </c>
      <c r="D1" s="105" t="s">
        <v>4</v>
      </c>
      <c r="E1" s="106" t="s">
        <v>72</v>
      </c>
      <c r="F1" s="106"/>
      <c r="G1" s="105" t="s">
        <v>76</v>
      </c>
    </row>
    <row r="2" spans="1:7" x14ac:dyDescent="0.2">
      <c r="A2" s="105"/>
      <c r="B2" s="105"/>
      <c r="C2" s="105"/>
      <c r="D2" s="105"/>
      <c r="E2" s="22" t="s">
        <v>74</v>
      </c>
      <c r="F2" s="22" t="s">
        <v>75</v>
      </c>
      <c r="G2" s="105"/>
    </row>
    <row r="3" spans="1:7" s="52" customFormat="1" x14ac:dyDescent="0.2">
      <c r="A3" s="42" t="s">
        <v>6</v>
      </c>
      <c r="B3" s="48" t="s">
        <v>33</v>
      </c>
      <c r="C3" s="44">
        <v>60.26</v>
      </c>
      <c r="D3" s="49" t="s">
        <v>83</v>
      </c>
      <c r="E3" s="45">
        <f>VLOOKUP(B3,'Tabla N°2'!$A$5:$M$28,13,FALSE)</f>
        <v>35</v>
      </c>
      <c r="F3" s="50">
        <f>ROUND((ABS(+(E3-C3)/E3)*100),0)</f>
        <v>72</v>
      </c>
      <c r="G3" s="51" t="str">
        <f t="shared" ref="G3" si="0">CONCATENATE("En el ",A3," se detecta una superación de la concentración de ",B3,", correspondiente a un ",F3,"% respecto de la Norma NCh 1333")</f>
        <v>En el Pozo 8 se detecta una superación de la concentración de %Na, correspondiente a un 72% respecto de la Norma NCh 1333</v>
      </c>
    </row>
    <row r="4" spans="1:7" s="52" customFormat="1" x14ac:dyDescent="0.2">
      <c r="A4" s="42" t="s">
        <v>7</v>
      </c>
      <c r="B4" s="48" t="s">
        <v>28</v>
      </c>
      <c r="C4" s="46">
        <v>615.5</v>
      </c>
      <c r="D4" s="49" t="s">
        <v>48</v>
      </c>
      <c r="E4" s="45">
        <f>VLOOKUP(B4,'Tabla N°2'!$A$5:$M$28,13,FALSE)</f>
        <v>250</v>
      </c>
      <c r="F4" s="50">
        <f t="shared" ref="F4:F18" si="1">ROUND((ABS(+(E4-C4)/E4)*100),0)</f>
        <v>146</v>
      </c>
      <c r="G4" s="51" t="str">
        <f t="shared" ref="G4:G18" si="2">CONCATENATE("En el ",A4," se detecta una superación de la concentración de ",B4,", correspondiente a un ",F4,"% respecto de la Norma NCh 1333")</f>
        <v>En el Pozo 2 se detecta una superación de la concentración de Sulfato, correspondiente a un 146% respecto de la Norma NCh 1333</v>
      </c>
    </row>
    <row r="5" spans="1:7" s="52" customFormat="1" x14ac:dyDescent="0.2">
      <c r="A5" s="42" t="s">
        <v>7</v>
      </c>
      <c r="B5" s="48" t="s">
        <v>40</v>
      </c>
      <c r="C5" s="46">
        <v>6.26</v>
      </c>
      <c r="D5" s="49" t="s">
        <v>48</v>
      </c>
      <c r="E5" s="45">
        <f>VLOOKUP(B5,'Tabla N°2'!$A$5:$M$28,13,FALSE)</f>
        <v>5</v>
      </c>
      <c r="F5" s="50">
        <f t="shared" si="1"/>
        <v>25</v>
      </c>
      <c r="G5" s="51" t="str">
        <f t="shared" si="2"/>
        <v>En el Pozo 2 se detecta una superación de la concentración de Hierro, correspondiente a un 25% respecto de la Norma NCh 1333</v>
      </c>
    </row>
    <row r="6" spans="1:7" s="52" customFormat="1" x14ac:dyDescent="0.2">
      <c r="A6" s="42" t="s">
        <v>7</v>
      </c>
      <c r="B6" s="48" t="s">
        <v>41</v>
      </c>
      <c r="C6" s="46">
        <v>0.123</v>
      </c>
      <c r="D6" s="49" t="s">
        <v>48</v>
      </c>
      <c r="E6" s="45">
        <f>VLOOKUP(B6,'Tabla N°2'!$A$5:$M$28,13,FALSE)</f>
        <v>0.2</v>
      </c>
      <c r="F6" s="50">
        <f t="shared" si="1"/>
        <v>39</v>
      </c>
      <c r="G6" s="51" t="str">
        <f t="shared" si="2"/>
        <v>En el Pozo 2 se detecta una superación de la concentración de Manganeso, correspondiente a un 39% respecto de la Norma NCh 1333</v>
      </c>
    </row>
    <row r="7" spans="1:7" s="52" customFormat="1" x14ac:dyDescent="0.2">
      <c r="A7" s="42" t="s">
        <v>9</v>
      </c>
      <c r="B7" s="48" t="s">
        <v>28</v>
      </c>
      <c r="C7" s="47">
        <v>605.29999999999995</v>
      </c>
      <c r="D7" s="49" t="s">
        <v>48</v>
      </c>
      <c r="E7" s="45">
        <f>VLOOKUP(B7,'Tabla N°2'!$A$5:$M$28,13,FALSE)</f>
        <v>250</v>
      </c>
      <c r="F7" s="50">
        <f t="shared" si="1"/>
        <v>142</v>
      </c>
      <c r="G7" s="51" t="str">
        <f t="shared" si="2"/>
        <v>En el Pozo 5 se detecta una superación de la concentración de Sulfato, correspondiente a un 142% respecto de la Norma NCh 1333</v>
      </c>
    </row>
    <row r="8" spans="1:7" s="52" customFormat="1" x14ac:dyDescent="0.2">
      <c r="A8" s="42" t="s">
        <v>9</v>
      </c>
      <c r="B8" s="48" t="s">
        <v>40</v>
      </c>
      <c r="C8" s="46">
        <v>11.08</v>
      </c>
      <c r="D8" s="49" t="s">
        <v>48</v>
      </c>
      <c r="E8" s="45">
        <f>VLOOKUP(B8,'Tabla N°2'!$A$5:$M$28,13,FALSE)</f>
        <v>5</v>
      </c>
      <c r="F8" s="50">
        <f t="shared" si="1"/>
        <v>122</v>
      </c>
      <c r="G8" s="51" t="str">
        <f t="shared" si="2"/>
        <v>En el Pozo 5 se detecta una superación de la concentración de Hierro, correspondiente a un 122% respecto de la Norma NCh 1333</v>
      </c>
    </row>
    <row r="9" spans="1:7" s="52" customFormat="1" x14ac:dyDescent="0.2">
      <c r="A9" s="42" t="s">
        <v>9</v>
      </c>
      <c r="B9" s="48" t="s">
        <v>41</v>
      </c>
      <c r="C9" s="53">
        <v>0.27300000000000002</v>
      </c>
      <c r="D9" s="49" t="s">
        <v>48</v>
      </c>
      <c r="E9" s="45">
        <f>VLOOKUP(B9,'Tabla N°2'!$A$5:$M$28,13,FALSE)</f>
        <v>0.2</v>
      </c>
      <c r="F9" s="50">
        <f t="shared" si="1"/>
        <v>37</v>
      </c>
      <c r="G9" s="51" t="str">
        <f t="shared" si="2"/>
        <v>En el Pozo 5 se detecta una superación de la concentración de Manganeso, correspondiente a un 37% respecto de la Norma NCh 1333</v>
      </c>
    </row>
    <row r="10" spans="1:7" s="52" customFormat="1" x14ac:dyDescent="0.2">
      <c r="A10" s="42" t="s">
        <v>11</v>
      </c>
      <c r="B10" s="48" t="s">
        <v>28</v>
      </c>
      <c r="C10" s="46">
        <v>507.9</v>
      </c>
      <c r="D10" s="49" t="s">
        <v>48</v>
      </c>
      <c r="E10" s="45">
        <f>VLOOKUP(B10,'Tabla N°2'!$A$5:$M$28,13,FALSE)</f>
        <v>250</v>
      </c>
      <c r="F10" s="50">
        <f t="shared" si="1"/>
        <v>103</v>
      </c>
      <c r="G10" s="51" t="str">
        <f t="shared" si="2"/>
        <v>En el Pozo 12 se detecta una superación de la concentración de Sulfato, correspondiente a un 103% respecto de la Norma NCh 1333</v>
      </c>
    </row>
    <row r="11" spans="1:7" s="52" customFormat="1" x14ac:dyDescent="0.2">
      <c r="A11" s="42" t="s">
        <v>77</v>
      </c>
      <c r="B11" s="48" t="s">
        <v>28</v>
      </c>
      <c r="C11" s="47">
        <v>616.70000000000005</v>
      </c>
      <c r="D11" s="49" t="s">
        <v>48</v>
      </c>
      <c r="E11" s="45">
        <f>VLOOKUP(B11,'Tabla N°2'!$A$5:$M$28,13,FALSE)</f>
        <v>250</v>
      </c>
      <c r="F11" s="50">
        <f t="shared" si="1"/>
        <v>147</v>
      </c>
      <c r="G11" s="51" t="str">
        <f t="shared" si="2"/>
        <v>En el Pozo HA-1 se detecta una superación de la concentración de Sulfato, correspondiente a un 147% respecto de la Norma NCh 1333</v>
      </c>
    </row>
    <row r="12" spans="1:7" s="52" customFormat="1" x14ac:dyDescent="0.2">
      <c r="A12" s="42" t="s">
        <v>77</v>
      </c>
      <c r="B12" s="48" t="s">
        <v>40</v>
      </c>
      <c r="C12" s="46">
        <v>19.8</v>
      </c>
      <c r="D12" s="49" t="s">
        <v>48</v>
      </c>
      <c r="E12" s="45">
        <f>VLOOKUP(B12,'Tabla N°2'!$A$5:$M$28,13,FALSE)</f>
        <v>5</v>
      </c>
      <c r="F12" s="50">
        <f t="shared" si="1"/>
        <v>296</v>
      </c>
      <c r="G12" s="51" t="str">
        <f t="shared" si="2"/>
        <v>En el Pozo HA-1 se detecta una superación de la concentración de Hierro, correspondiente a un 296% respecto de la Norma NCh 1333</v>
      </c>
    </row>
    <row r="13" spans="1:7" s="52" customFormat="1" x14ac:dyDescent="0.2">
      <c r="A13" s="42" t="s">
        <v>77</v>
      </c>
      <c r="B13" s="48" t="s">
        <v>41</v>
      </c>
      <c r="C13" s="47">
        <v>0.32400000000000001</v>
      </c>
      <c r="D13" s="49" t="s">
        <v>48</v>
      </c>
      <c r="E13" s="45">
        <f>VLOOKUP(B13,'Tabla N°2'!$A$5:$M$28,13,FALSE)</f>
        <v>0.2</v>
      </c>
      <c r="F13" s="50">
        <f t="shared" si="1"/>
        <v>62</v>
      </c>
      <c r="G13" s="51" t="str">
        <f t="shared" si="2"/>
        <v>En el Pozo HA-1 se detecta una superación de la concentración de Manganeso, correspondiente a un 62% respecto de la Norma NCh 1333</v>
      </c>
    </row>
    <row r="14" spans="1:7" s="52" customFormat="1" x14ac:dyDescent="0.2">
      <c r="A14" s="42" t="s">
        <v>14</v>
      </c>
      <c r="B14" s="48" t="s">
        <v>25</v>
      </c>
      <c r="C14" s="44">
        <v>9.2799999999999994</v>
      </c>
      <c r="D14" s="49" t="s">
        <v>46</v>
      </c>
      <c r="E14" s="45">
        <v>9</v>
      </c>
      <c r="F14" s="50">
        <f t="shared" si="1"/>
        <v>3</v>
      </c>
      <c r="G14" s="51" t="str">
        <f t="shared" si="2"/>
        <v>En el Pozo 15 se detecta una superación de la concentración de pH, correspondiente a un 3% respecto de la Norma NCh 1333</v>
      </c>
    </row>
    <row r="15" spans="1:7" s="52" customFormat="1" x14ac:dyDescent="0.2">
      <c r="A15" s="42" t="s">
        <v>14</v>
      </c>
      <c r="B15" s="48" t="s">
        <v>33</v>
      </c>
      <c r="C15" s="46">
        <v>64.77</v>
      </c>
      <c r="D15" s="49" t="s">
        <v>83</v>
      </c>
      <c r="E15" s="45">
        <f>VLOOKUP(B15,'Tabla N°2'!$A$5:$M$28,13,FALSE)</f>
        <v>35</v>
      </c>
      <c r="F15" s="50">
        <f t="shared" si="1"/>
        <v>85</v>
      </c>
      <c r="G15" s="51" t="str">
        <f t="shared" si="2"/>
        <v>En el Pozo 15 se detecta una superación de la concentración de %Na, correspondiente a un 85% respecto de la Norma NCh 1333</v>
      </c>
    </row>
    <row r="16" spans="1:7" s="52" customFormat="1" x14ac:dyDescent="0.2">
      <c r="A16" s="42" t="s">
        <v>14</v>
      </c>
      <c r="B16" s="48" t="s">
        <v>40</v>
      </c>
      <c r="C16" s="47">
        <v>9.08</v>
      </c>
      <c r="D16" s="49" t="s">
        <v>48</v>
      </c>
      <c r="E16" s="45">
        <f>VLOOKUP(B16,'Tabla N°2'!$A$5:$M$28,13,FALSE)</f>
        <v>5</v>
      </c>
      <c r="F16" s="50">
        <f t="shared" si="1"/>
        <v>82</v>
      </c>
      <c r="G16" s="51" t="str">
        <f t="shared" si="2"/>
        <v>En el Pozo 15 se detecta una superación de la concentración de Hierro, correspondiente a un 82% respecto de la Norma NCh 1333</v>
      </c>
    </row>
    <row r="17" spans="1:7" s="52" customFormat="1" x14ac:dyDescent="0.2">
      <c r="A17" s="42" t="s">
        <v>15</v>
      </c>
      <c r="B17" s="48" t="s">
        <v>28</v>
      </c>
      <c r="C17" s="44">
        <v>367.9</v>
      </c>
      <c r="D17" s="49" t="s">
        <v>46</v>
      </c>
      <c r="E17" s="45">
        <v>9</v>
      </c>
      <c r="F17" s="50">
        <f t="shared" si="1"/>
        <v>3988</v>
      </c>
      <c r="G17" s="51" t="str">
        <f t="shared" si="2"/>
        <v>En el Pozo 16 se detecta una superación de la concentración de Sulfato, correspondiente a un 3988% respecto de la Norma NCh 1333</v>
      </c>
    </row>
    <row r="18" spans="1:7" s="52" customFormat="1" x14ac:dyDescent="0.2">
      <c r="A18" s="42" t="s">
        <v>15</v>
      </c>
      <c r="B18" s="48" t="s">
        <v>33</v>
      </c>
      <c r="C18" s="44">
        <v>40.49</v>
      </c>
      <c r="D18" s="49" t="s">
        <v>83</v>
      </c>
      <c r="E18" s="45">
        <f>VLOOKUP(B18,'Tabla N°2'!$A$5:$M$28,13,FALSE)</f>
        <v>35</v>
      </c>
      <c r="F18" s="50">
        <f t="shared" si="1"/>
        <v>16</v>
      </c>
      <c r="G18" s="51" t="str">
        <f t="shared" si="2"/>
        <v>En el Pozo 16 se detecta una superación de la concentración de %Na, correspondiente a un 16% respecto de la Norma NCh 1333</v>
      </c>
    </row>
    <row r="19" spans="1:7" x14ac:dyDescent="0.2">
      <c r="A19" s="42" t="s">
        <v>15</v>
      </c>
      <c r="B19" s="48" t="s">
        <v>40</v>
      </c>
      <c r="C19" s="44">
        <v>7.65</v>
      </c>
      <c r="D19" s="49" t="s">
        <v>48</v>
      </c>
      <c r="E19" s="45">
        <f>VLOOKUP(B19,'Tabla N°2'!$A$5:$M$28,13,FALSE)</f>
        <v>5</v>
      </c>
      <c r="F19" s="50">
        <f t="shared" ref="F19" si="3">ROUND((ABS(+(E19-C19)/E19)*100),0)</f>
        <v>53</v>
      </c>
      <c r="G19" s="51" t="str">
        <f t="shared" ref="G19" si="4">CONCATENATE("En el ",A19," se detecta una superación de la concentración de ",B19,", correspondiente a un ",F19,"% respecto de la Norma NCh 1333")</f>
        <v>En el Pozo 16 se detecta una superación de la concentración de Hierro, correspondiente a un 53% respecto de la Norma NCh 1333</v>
      </c>
    </row>
    <row r="20" spans="1:7" x14ac:dyDescent="0.2">
      <c r="A20" s="42" t="s">
        <v>8</v>
      </c>
      <c r="B20" s="48" t="s">
        <v>28</v>
      </c>
      <c r="C20" s="44">
        <v>539.29999999999995</v>
      </c>
      <c r="D20" s="49" t="s">
        <v>48</v>
      </c>
      <c r="E20" s="45">
        <f>VLOOKUP(B20,'Tabla N°2'!$A$5:$M$28,13,FALSE)</f>
        <v>250</v>
      </c>
      <c r="F20" s="50">
        <f t="shared" ref="F20:F22" si="5">ROUND((ABS(+(E20-C20)/E20)*100),0)</f>
        <v>116</v>
      </c>
      <c r="G20" s="51" t="str">
        <f t="shared" ref="G20:G22" si="6">CONCATENATE("En el ",A20," se detecta una superación de la concentración de ",B20,", correspondiente a un ",F20,"% respecto de la Norma NCh 1333")</f>
        <v>En el Pozo 14 se detecta una superación de la concentración de Sulfato, correspondiente a un 116% respecto de la Norma NCh 1333</v>
      </c>
    </row>
    <row r="21" spans="1:7" x14ac:dyDescent="0.2">
      <c r="A21" s="42" t="s">
        <v>8</v>
      </c>
      <c r="B21" s="48" t="s">
        <v>40</v>
      </c>
      <c r="C21" s="44">
        <v>62.86</v>
      </c>
      <c r="D21" s="49" t="s">
        <v>48</v>
      </c>
      <c r="E21" s="45">
        <f>VLOOKUP(B21,'Tabla N°2'!$A$5:$M$28,13,FALSE)</f>
        <v>5</v>
      </c>
      <c r="F21" s="50">
        <f t="shared" si="5"/>
        <v>1157</v>
      </c>
      <c r="G21" s="51" t="str">
        <f t="shared" si="6"/>
        <v>En el Pozo 14 se detecta una superación de la concentración de Hierro, correspondiente a un 1157% respecto de la Norma NCh 1333</v>
      </c>
    </row>
    <row r="22" spans="1:7" x14ac:dyDescent="0.2">
      <c r="A22" s="42" t="s">
        <v>8</v>
      </c>
      <c r="B22" s="48" t="s">
        <v>41</v>
      </c>
      <c r="C22" s="44">
        <v>0.97799999999999998</v>
      </c>
      <c r="D22" s="49" t="s">
        <v>48</v>
      </c>
      <c r="E22" s="45">
        <f>VLOOKUP(B22,'Tabla N°2'!$A$5:$M$28,13,FALSE)</f>
        <v>0.2</v>
      </c>
      <c r="F22" s="50">
        <f t="shared" si="5"/>
        <v>389</v>
      </c>
      <c r="G22" s="51" t="str">
        <f t="shared" si="6"/>
        <v>En el Pozo 14 se detecta una superación de la concentración de Manganeso, correspondiente a un 389% respecto de la Norma NCh 1333</v>
      </c>
    </row>
    <row r="25" spans="1:7" x14ac:dyDescent="0.2">
      <c r="A25" s="105" t="s">
        <v>71</v>
      </c>
      <c r="B25" s="105" t="s">
        <v>3</v>
      </c>
      <c r="C25" s="105" t="s">
        <v>5</v>
      </c>
      <c r="D25" s="105" t="s">
        <v>4</v>
      </c>
      <c r="E25" s="107" t="s">
        <v>73</v>
      </c>
      <c r="F25" s="107"/>
      <c r="G25" s="105" t="s">
        <v>76</v>
      </c>
    </row>
    <row r="26" spans="1:7" x14ac:dyDescent="0.2">
      <c r="A26" s="105"/>
      <c r="B26" s="105"/>
      <c r="C26" s="105"/>
      <c r="D26" s="105"/>
      <c r="E26" s="22" t="s">
        <v>74</v>
      </c>
      <c r="F26" s="22" t="s">
        <v>75</v>
      </c>
      <c r="G26" s="105"/>
    </row>
    <row r="27" spans="1:7" s="52" customFormat="1" x14ac:dyDescent="0.2">
      <c r="A27" s="42" t="s">
        <v>6</v>
      </c>
      <c r="B27" s="48" t="s">
        <v>40</v>
      </c>
      <c r="C27" s="44">
        <v>1.43</v>
      </c>
      <c r="D27" s="49" t="s">
        <v>46</v>
      </c>
      <c r="E27" s="45">
        <v>8.5</v>
      </c>
      <c r="F27" s="50">
        <f t="shared" ref="F27" si="7">ROUND((ABS(+(E27-C27)/E27)*100),0)</f>
        <v>83</v>
      </c>
      <c r="G27" s="51" t="str">
        <f t="shared" ref="G27" si="8">CONCATENATE("En el ",A27," se detecta una superación de la concentración de ",B27,", correspondiente a un ",F27,"% respecto de la Norma NCh 409")</f>
        <v>En el Pozo 8 se detecta una superación de la concentración de Hierro, correspondiente a un 83% respecto de la Norma NCh 409</v>
      </c>
    </row>
    <row r="28" spans="1:7" s="52" customFormat="1" x14ac:dyDescent="0.2">
      <c r="A28" s="42" t="s">
        <v>7</v>
      </c>
      <c r="B28" s="48" t="s">
        <v>28</v>
      </c>
      <c r="C28" s="44">
        <v>615.5</v>
      </c>
      <c r="D28" s="49" t="s">
        <v>48</v>
      </c>
      <c r="E28" s="45">
        <f>VLOOKUP(B28,'Tabla N°2'!$A$5:$N$28,14,FALSE)</f>
        <v>500</v>
      </c>
      <c r="F28" s="50">
        <f t="shared" ref="F28:F29" si="9">ROUND((ABS(+(E28-C28)/E28)*100),0)</f>
        <v>23</v>
      </c>
      <c r="G28" s="51" t="str">
        <f t="shared" ref="G28:G43" si="10">CONCATENATE("En el ",A28," se detecta una superación de la concentración de ",B28,", correspondiente a un ",F28,"% respecto de la Norma NCh 409")</f>
        <v>En el Pozo 2 se detecta una superación de la concentración de Sulfato, correspondiente a un 23% respecto de la Norma NCh 409</v>
      </c>
    </row>
    <row r="29" spans="1:7" s="52" customFormat="1" x14ac:dyDescent="0.2">
      <c r="A29" s="42" t="s">
        <v>7</v>
      </c>
      <c r="B29" s="48" t="s">
        <v>36</v>
      </c>
      <c r="C29" s="44">
        <v>1.0999999999999999E-2</v>
      </c>
      <c r="D29" s="49" t="s">
        <v>48</v>
      </c>
      <c r="E29" s="45">
        <f>VLOOKUP(B29,'Tabla N°2'!$A$5:$N$28,14,FALSE)</f>
        <v>0.01</v>
      </c>
      <c r="F29" s="50">
        <f t="shared" si="9"/>
        <v>10</v>
      </c>
      <c r="G29" s="51" t="str">
        <f t="shared" si="10"/>
        <v>En el Pozo 2 se detecta una superación de la concentración de Arsénico, correspondiente a un 10% respecto de la Norma NCh 409</v>
      </c>
    </row>
    <row r="30" spans="1:7" s="52" customFormat="1" x14ac:dyDescent="0.2">
      <c r="A30" s="42" t="s">
        <v>7</v>
      </c>
      <c r="B30" s="48" t="s">
        <v>40</v>
      </c>
      <c r="C30" s="47">
        <v>6.26</v>
      </c>
      <c r="D30" s="49" t="s">
        <v>48</v>
      </c>
      <c r="E30" s="45">
        <f>VLOOKUP(B30,'Tabla N°2'!$A$5:$N$28,14,FALSE)</f>
        <v>0.3</v>
      </c>
      <c r="F30" s="50">
        <f t="shared" ref="F30:F43" si="11">ROUND((ABS(+(E30-C30)/E30)*100),0)</f>
        <v>1987</v>
      </c>
      <c r="G30" s="51" t="str">
        <f t="shared" si="10"/>
        <v>En el Pozo 2 se detecta una superación de la concentración de Hierro, correspondiente a un 1987% respecto de la Norma NCh 409</v>
      </c>
    </row>
    <row r="31" spans="1:7" s="52" customFormat="1" x14ac:dyDescent="0.2">
      <c r="A31" s="42" t="s">
        <v>7</v>
      </c>
      <c r="B31" s="48" t="s">
        <v>41</v>
      </c>
      <c r="C31" s="46">
        <v>0.123</v>
      </c>
      <c r="D31" s="49" t="s">
        <v>48</v>
      </c>
      <c r="E31" s="45">
        <f>VLOOKUP(B31,'Tabla N°2'!$A$5:$N$28,14,FALSE)</f>
        <v>0.1</v>
      </c>
      <c r="F31" s="50">
        <f t="shared" si="11"/>
        <v>23</v>
      </c>
      <c r="G31" s="51" t="str">
        <f t="shared" si="10"/>
        <v>En el Pozo 2 se detecta una superación de la concentración de Manganeso, correspondiente a un 23% respecto de la Norma NCh 409</v>
      </c>
    </row>
    <row r="32" spans="1:7" s="52" customFormat="1" x14ac:dyDescent="0.2">
      <c r="A32" s="42" t="s">
        <v>9</v>
      </c>
      <c r="B32" s="48" t="s">
        <v>28</v>
      </c>
      <c r="C32" s="46">
        <v>605.29999999999995</v>
      </c>
      <c r="D32" s="49" t="s">
        <v>48</v>
      </c>
      <c r="E32" s="45">
        <f>VLOOKUP(B32,'Tabla N°2'!$A$5:$N$28,14,FALSE)</f>
        <v>500</v>
      </c>
      <c r="F32" s="50">
        <f t="shared" si="11"/>
        <v>21</v>
      </c>
      <c r="G32" s="51" t="str">
        <f t="shared" si="10"/>
        <v>En el Pozo 5 se detecta una superación de la concentración de Sulfato, correspondiente a un 21% respecto de la Norma NCh 409</v>
      </c>
    </row>
    <row r="33" spans="1:7" s="52" customFormat="1" x14ac:dyDescent="0.2">
      <c r="A33" s="42" t="s">
        <v>9</v>
      </c>
      <c r="B33" s="48" t="s">
        <v>36</v>
      </c>
      <c r="C33" s="47">
        <v>1.6299999999999999E-2</v>
      </c>
      <c r="D33" s="49" t="s">
        <v>48</v>
      </c>
      <c r="E33" s="45">
        <f>VLOOKUP(B33,'Tabla N°2'!$A$5:$N$28,14,FALSE)</f>
        <v>0.01</v>
      </c>
      <c r="F33" s="50">
        <f t="shared" si="11"/>
        <v>63</v>
      </c>
      <c r="G33" s="51" t="str">
        <f t="shared" si="10"/>
        <v>En el Pozo 5 se detecta una superación de la concentración de Arsénico, correspondiente a un 63% respecto de la Norma NCh 409</v>
      </c>
    </row>
    <row r="34" spans="1:7" s="52" customFormat="1" x14ac:dyDescent="0.2">
      <c r="A34" s="42" t="s">
        <v>9</v>
      </c>
      <c r="B34" s="48" t="s">
        <v>40</v>
      </c>
      <c r="C34" s="46">
        <v>11.08</v>
      </c>
      <c r="D34" s="49" t="s">
        <v>48</v>
      </c>
      <c r="E34" s="45">
        <f>VLOOKUP(B34,'Tabla N°2'!$A$5:$N$28,14,FALSE)</f>
        <v>0.3</v>
      </c>
      <c r="F34" s="50">
        <f t="shared" si="11"/>
        <v>3593</v>
      </c>
      <c r="G34" s="51" t="str">
        <f t="shared" si="10"/>
        <v>En el Pozo 5 se detecta una superación de la concentración de Hierro, correspondiente a un 3593% respecto de la Norma NCh 409</v>
      </c>
    </row>
    <row r="35" spans="1:7" s="52" customFormat="1" x14ac:dyDescent="0.2">
      <c r="A35" s="42" t="s">
        <v>9</v>
      </c>
      <c r="B35" s="48" t="s">
        <v>41</v>
      </c>
      <c r="C35" s="47">
        <v>0.27300000000000002</v>
      </c>
      <c r="D35" s="49" t="s">
        <v>48</v>
      </c>
      <c r="E35" s="45">
        <f>VLOOKUP(B35,'Tabla N°2'!$A$5:$N$28,14,FALSE)</f>
        <v>0.1</v>
      </c>
      <c r="F35" s="50">
        <f t="shared" si="11"/>
        <v>173</v>
      </c>
      <c r="G35" s="51" t="str">
        <f t="shared" si="10"/>
        <v>En el Pozo 5 se detecta una superación de la concentración de Manganeso, correspondiente a un 173% respecto de la Norma NCh 409</v>
      </c>
    </row>
    <row r="36" spans="1:7" s="52" customFormat="1" x14ac:dyDescent="0.2">
      <c r="A36" s="42" t="s">
        <v>11</v>
      </c>
      <c r="B36" s="48" t="s">
        <v>28</v>
      </c>
      <c r="C36" s="53">
        <v>507.9</v>
      </c>
      <c r="D36" s="49" t="s">
        <v>48</v>
      </c>
      <c r="E36" s="45">
        <f>VLOOKUP(B36,'Tabla N°2'!$A$5:$N$28,14,FALSE)</f>
        <v>500</v>
      </c>
      <c r="F36" s="50">
        <f t="shared" si="11"/>
        <v>2</v>
      </c>
      <c r="G36" s="51" t="str">
        <f t="shared" si="10"/>
        <v>En el Pozo 12 se detecta una superación de la concentración de Sulfato, correspondiente a un 2% respecto de la Norma NCh 409</v>
      </c>
    </row>
    <row r="37" spans="1:7" s="52" customFormat="1" x14ac:dyDescent="0.2">
      <c r="A37" s="42" t="s">
        <v>11</v>
      </c>
      <c r="B37" s="48" t="s">
        <v>40</v>
      </c>
      <c r="C37" s="46">
        <v>3.58</v>
      </c>
      <c r="D37" s="49" t="s">
        <v>48</v>
      </c>
      <c r="E37" s="45">
        <f>VLOOKUP(B37,'Tabla N°2'!$A$5:$N$28,14,FALSE)</f>
        <v>0.3</v>
      </c>
      <c r="F37" s="50">
        <f t="shared" si="11"/>
        <v>1093</v>
      </c>
      <c r="G37" s="51" t="str">
        <f t="shared" si="10"/>
        <v>En el Pozo 12 se detecta una superación de la concentración de Hierro, correspondiente a un 1093% respecto de la Norma NCh 409</v>
      </c>
    </row>
    <row r="38" spans="1:7" s="52" customFormat="1" x14ac:dyDescent="0.2">
      <c r="A38" s="42" t="s">
        <v>77</v>
      </c>
      <c r="B38" s="48" t="s">
        <v>28</v>
      </c>
      <c r="C38" s="47">
        <v>616.70000000000005</v>
      </c>
      <c r="D38" s="49" t="s">
        <v>48</v>
      </c>
      <c r="E38" s="45">
        <f>VLOOKUP(B38,'Tabla N°2'!$A$5:$N$28,14,FALSE)</f>
        <v>500</v>
      </c>
      <c r="F38" s="50">
        <f t="shared" si="11"/>
        <v>23</v>
      </c>
      <c r="G38" s="51" t="str">
        <f t="shared" si="10"/>
        <v>En el Pozo HA-1 se detecta una superación de la concentración de Sulfato, correspondiente a un 23% respecto de la Norma NCh 409</v>
      </c>
    </row>
    <row r="39" spans="1:7" s="52" customFormat="1" x14ac:dyDescent="0.2">
      <c r="A39" s="42" t="s">
        <v>77</v>
      </c>
      <c r="B39" s="48" t="s">
        <v>40</v>
      </c>
      <c r="C39" s="46">
        <v>19.8</v>
      </c>
      <c r="D39" s="49" t="s">
        <v>48</v>
      </c>
      <c r="E39" s="45">
        <f>VLOOKUP(B39,'Tabla N°2'!$A$5:$N$28,14,FALSE)</f>
        <v>0.3</v>
      </c>
      <c r="F39" s="50">
        <f t="shared" si="11"/>
        <v>6500</v>
      </c>
      <c r="G39" s="51" t="str">
        <f t="shared" si="10"/>
        <v>En el Pozo HA-1 se detecta una superación de la concentración de Hierro, correspondiente a un 6500% respecto de la Norma NCh 409</v>
      </c>
    </row>
    <row r="40" spans="1:7" s="52" customFormat="1" x14ac:dyDescent="0.2">
      <c r="A40" s="42" t="s">
        <v>77</v>
      </c>
      <c r="B40" s="48" t="s">
        <v>41</v>
      </c>
      <c r="C40" s="47">
        <v>0.32400000000000001</v>
      </c>
      <c r="D40" s="49" t="s">
        <v>48</v>
      </c>
      <c r="E40" s="45">
        <f>VLOOKUP(B40,'Tabla N°2'!$A$5:$N$28,14,FALSE)</f>
        <v>0.1</v>
      </c>
      <c r="F40" s="50">
        <f t="shared" si="11"/>
        <v>224</v>
      </c>
      <c r="G40" s="51" t="str">
        <f t="shared" si="10"/>
        <v>En el Pozo HA-1 se detecta una superación de la concentración de Manganeso, correspondiente a un 224% respecto de la Norma NCh 409</v>
      </c>
    </row>
    <row r="41" spans="1:7" s="52" customFormat="1" x14ac:dyDescent="0.2">
      <c r="A41" s="42" t="s">
        <v>14</v>
      </c>
      <c r="B41" s="48" t="s">
        <v>25</v>
      </c>
      <c r="C41" s="47">
        <v>9.2799999999999994</v>
      </c>
      <c r="D41" s="49" t="s">
        <v>48</v>
      </c>
      <c r="E41" s="45">
        <v>8.5</v>
      </c>
      <c r="F41" s="50">
        <f t="shared" si="11"/>
        <v>9</v>
      </c>
      <c r="G41" s="51" t="str">
        <f t="shared" si="10"/>
        <v>En el Pozo 15 se detecta una superación de la concentración de pH, correspondiente a un 9% respecto de la Norma NCh 409</v>
      </c>
    </row>
    <row r="42" spans="1:7" s="52" customFormat="1" x14ac:dyDescent="0.2">
      <c r="A42" s="42" t="s">
        <v>14</v>
      </c>
      <c r="B42" s="48" t="s">
        <v>40</v>
      </c>
      <c r="C42" s="47">
        <v>9.08</v>
      </c>
      <c r="D42" s="49" t="s">
        <v>48</v>
      </c>
      <c r="E42" s="45">
        <f>VLOOKUP(B42,'Tabla N°2'!$A$5:$N$28,14,FALSE)</f>
        <v>0.3</v>
      </c>
      <c r="F42" s="50">
        <f t="shared" si="11"/>
        <v>2927</v>
      </c>
      <c r="G42" s="51" t="str">
        <f t="shared" si="10"/>
        <v>En el Pozo 15 se detecta una superación de la concentración de Hierro, correspondiente a un 2927% respecto de la Norma NCh 409</v>
      </c>
    </row>
    <row r="43" spans="1:7" s="52" customFormat="1" x14ac:dyDescent="0.2">
      <c r="A43" s="42" t="s">
        <v>14</v>
      </c>
      <c r="B43" s="48" t="s">
        <v>41</v>
      </c>
      <c r="C43" s="47">
        <v>0.10100000000000001</v>
      </c>
      <c r="D43" s="49" t="s">
        <v>48</v>
      </c>
      <c r="E43" s="45">
        <f>VLOOKUP(B43,'Tabla N°2'!$A$5:$N$28,14,FALSE)</f>
        <v>0.1</v>
      </c>
      <c r="F43" s="50">
        <f t="shared" si="11"/>
        <v>1</v>
      </c>
      <c r="G43" s="51" t="str">
        <f t="shared" si="10"/>
        <v>En el Pozo 15 se detecta una superación de la concentración de Manganeso, correspondiente a un 1% respecto de la Norma NCh 409</v>
      </c>
    </row>
    <row r="44" spans="1:7" s="52" customFormat="1" x14ac:dyDescent="0.2">
      <c r="A44" s="42" t="s">
        <v>15</v>
      </c>
      <c r="B44" s="48" t="s">
        <v>25</v>
      </c>
      <c r="C44" s="47">
        <v>8.7899999999999991</v>
      </c>
      <c r="D44" s="49" t="s">
        <v>48</v>
      </c>
      <c r="E44" s="45">
        <v>8.5</v>
      </c>
      <c r="F44" s="50">
        <f t="shared" ref="F44:F46" si="12">ROUND((ABS(+(E44-C44)/E44)*100),0)</f>
        <v>3</v>
      </c>
      <c r="G44" s="51" t="str">
        <f t="shared" ref="G44:G46" si="13">CONCATENATE("En el ",A44," se detecta una superación de la concentración de ",B44,", correspondiente a un ",F44,"% respecto de la Norma NCh 409")</f>
        <v>En el Pozo 16 se detecta una superación de la concentración de pH, correspondiente a un 3% respecto de la Norma NCh 409</v>
      </c>
    </row>
    <row r="45" spans="1:7" s="52" customFormat="1" x14ac:dyDescent="0.2">
      <c r="A45" s="42" t="s">
        <v>15</v>
      </c>
      <c r="B45" s="48" t="s">
        <v>28</v>
      </c>
      <c r="C45" s="47">
        <v>367.9</v>
      </c>
      <c r="D45" s="49" t="s">
        <v>48</v>
      </c>
      <c r="E45" s="45">
        <f>VLOOKUP(B45,'Tabla N°2'!$A$5:$N$28,14,FALSE)</f>
        <v>500</v>
      </c>
      <c r="F45" s="50">
        <f t="shared" si="12"/>
        <v>26</v>
      </c>
      <c r="G45" s="51" t="str">
        <f t="shared" si="13"/>
        <v>En el Pozo 16 se detecta una superación de la concentración de Sulfato, correspondiente a un 26% respecto de la Norma NCh 409</v>
      </c>
    </row>
    <row r="46" spans="1:7" s="52" customFormat="1" x14ac:dyDescent="0.2">
      <c r="A46" s="42" t="s">
        <v>15</v>
      </c>
      <c r="B46" s="48" t="s">
        <v>40</v>
      </c>
      <c r="C46" s="47">
        <v>7.65</v>
      </c>
      <c r="D46" s="49" t="s">
        <v>48</v>
      </c>
      <c r="E46" s="45">
        <f>VLOOKUP(B46,'Tabla N°2'!$A$5:$N$28,14,FALSE)</f>
        <v>0.3</v>
      </c>
      <c r="F46" s="50">
        <f t="shared" si="12"/>
        <v>2450</v>
      </c>
      <c r="G46" s="51" t="str">
        <f t="shared" si="13"/>
        <v>En el Pozo 16 se detecta una superación de la concentración de Hierro, correspondiente a un 2450% respecto de la Norma NCh 409</v>
      </c>
    </row>
    <row r="47" spans="1:7" x14ac:dyDescent="0.2">
      <c r="A47" s="42" t="s">
        <v>8</v>
      </c>
      <c r="B47" s="48" t="s">
        <v>28</v>
      </c>
      <c r="C47" s="44">
        <v>539.29999999999995</v>
      </c>
      <c r="D47" s="49" t="s">
        <v>48</v>
      </c>
      <c r="E47" s="45">
        <f>VLOOKUP(B47,'Tabla N°2'!$A$5:$N$28,14,FALSE)</f>
        <v>500</v>
      </c>
      <c r="F47" s="50">
        <f t="shared" ref="F47:F49" si="14">ROUND((ABS(+(E47-C47)/E47)*100),0)</f>
        <v>8</v>
      </c>
      <c r="G47" s="51" t="str">
        <f t="shared" ref="G47:G49" si="15">CONCATENATE("En el ",A47," se detecta una superación de la concentración de ",B47,", correspondiente a un ",F47,"% respecto de la Norma NCh 409")</f>
        <v>En el Pozo 14 se detecta una superación de la concentración de Sulfato, correspondiente a un 8% respecto de la Norma NCh 409</v>
      </c>
    </row>
    <row r="48" spans="1:7" x14ac:dyDescent="0.2">
      <c r="A48" s="42" t="s">
        <v>8</v>
      </c>
      <c r="B48" s="48" t="s">
        <v>40</v>
      </c>
      <c r="C48" s="44">
        <v>62.86</v>
      </c>
      <c r="D48" s="49" t="s">
        <v>48</v>
      </c>
      <c r="E48" s="45">
        <f>VLOOKUP(B48,'Tabla N°2'!$A$5:$N$28,14,FALSE)</f>
        <v>0.3</v>
      </c>
      <c r="F48" s="50">
        <f t="shared" si="14"/>
        <v>20853</v>
      </c>
      <c r="G48" s="51" t="str">
        <f t="shared" si="15"/>
        <v>En el Pozo 14 se detecta una superación de la concentración de Hierro, correspondiente a un 20853% respecto de la Norma NCh 409</v>
      </c>
    </row>
    <row r="49" spans="1:7" x14ac:dyDescent="0.2">
      <c r="A49" s="42" t="s">
        <v>8</v>
      </c>
      <c r="B49" s="48" t="s">
        <v>41</v>
      </c>
      <c r="C49" s="44">
        <v>0.97799999999999998</v>
      </c>
      <c r="D49" s="49" t="s">
        <v>48</v>
      </c>
      <c r="E49" s="45">
        <f>VLOOKUP(B49,'Tabla N°2'!$A$5:$N$28,14,FALSE)</f>
        <v>0.1</v>
      </c>
      <c r="F49" s="50">
        <f t="shared" si="14"/>
        <v>878</v>
      </c>
      <c r="G49" s="51" t="str">
        <f t="shared" si="15"/>
        <v>En el Pozo 14 se detecta una superación de la concentración de Manganeso, correspondiente a un 878% respecto de la Norma NCh 409</v>
      </c>
    </row>
  </sheetData>
  <mergeCells count="12">
    <mergeCell ref="G25:G26"/>
    <mergeCell ref="E1:F1"/>
    <mergeCell ref="A1:A2"/>
    <mergeCell ref="B1:B2"/>
    <mergeCell ref="C1:C2"/>
    <mergeCell ref="D1:D2"/>
    <mergeCell ref="G1:G2"/>
    <mergeCell ref="A25:A26"/>
    <mergeCell ref="B25:B26"/>
    <mergeCell ref="C25:C26"/>
    <mergeCell ref="D25:D26"/>
    <mergeCell ref="E25:F25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0ace10e6-8c8a-46b5-9435-807f619c65c5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2022-12-26T15:40:51Z</dcterms:created>
  <dcterms:modified xsi:type="dcterms:W3CDTF">2023-11-06T19:15:03Z</dcterms:modified>
</cp:coreProperties>
</file>